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11655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Рас'!$A$9:$H$18</definedName>
    <definedName name="_xlnm.Print_Titles" localSheetId="0">'Приложение №8. Таблица 2 Рас'!$9:$9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2" l="1"/>
  <c r="G11" i="2" s="1"/>
  <c r="G10" i="2" s="1"/>
  <c r="F10" i="2"/>
  <c r="F12" i="2"/>
  <c r="F11" i="2" s="1"/>
  <c r="G53" i="2" l="1"/>
  <c r="F53" i="2"/>
  <c r="F45" i="2"/>
  <c r="F44" i="2" s="1"/>
  <c r="G41" i="2"/>
  <c r="F41" i="2"/>
  <c r="G39" i="2"/>
  <c r="F39" i="2"/>
  <c r="G20" i="2"/>
  <c r="F20" i="2"/>
  <c r="G15" i="2"/>
  <c r="F15" i="2"/>
  <c r="F14" i="2" s="1"/>
  <c r="F65" i="2" s="1"/>
  <c r="G47" i="2"/>
  <c r="G45" i="2" s="1"/>
  <c r="G52" i="2"/>
  <c r="G51" i="2" s="1"/>
  <c r="F52" i="2"/>
  <c r="F51" i="2" s="1"/>
  <c r="G50" i="2"/>
  <c r="F50" i="2"/>
  <c r="G49" i="2"/>
  <c r="G48" i="2" s="1"/>
  <c r="F49" i="2"/>
  <c r="F48" i="2" s="1"/>
  <c r="F47" i="2"/>
  <c r="G59" i="2"/>
  <c r="G58" i="2" s="1"/>
  <c r="G62" i="2"/>
  <c r="G61" i="2" s="1"/>
  <c r="F62" i="2"/>
  <c r="F61" i="2" s="1"/>
  <c r="F59" i="2"/>
  <c r="F58" i="2"/>
  <c r="G44" i="2" l="1"/>
  <c r="G14" i="2"/>
  <c r="G65" i="2" s="1"/>
</calcChain>
</file>

<file path=xl/sharedStrings.xml><?xml version="1.0" encoding="utf-8"?>
<sst xmlns="http://schemas.openxmlformats.org/spreadsheetml/2006/main" count="109" uniqueCount="69">
  <si>
    <t>Сумма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</si>
  <si>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</si>
  <si>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</si>
  <si>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</si>
  <si>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</si>
  <si>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</si>
  <si>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2018-2019 годы</t>
  </si>
  <si>
    <t>приложения 8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</si>
  <si>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</si>
  <si>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</si>
  <si>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</si>
  <si>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</si>
  <si>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55.0.00.00211</t>
  </si>
  <si>
    <t>55.0.00.00311</t>
  </si>
  <si>
    <t>55.0.00.00411</t>
  </si>
  <si>
    <t>44.0.00.51180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</si>
  <si>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</si>
  <si>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</si>
  <si>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55.0.00.00419</t>
  </si>
  <si>
    <t>44.0.00.70190</t>
  </si>
  <si>
    <t>55.0.00.00819</t>
  </si>
  <si>
    <t>55.0.00.00919</t>
  </si>
  <si>
    <t>55.0.00.01119</t>
  </si>
  <si>
    <t>55.0.00.03119</t>
  </si>
  <si>
    <t>55.0.00.04119</t>
  </si>
  <si>
    <t>55.0.00.01519</t>
  </si>
  <si>
    <t>55.0.00.01619</t>
  </si>
  <si>
    <t>55.0.01.01719</t>
  </si>
  <si>
    <t>55.0.02.01719</t>
  </si>
  <si>
    <t>55.0.03.01719</t>
  </si>
  <si>
    <t>55.0.04.01719</t>
  </si>
  <si>
    <t>55.0.05.01719</t>
  </si>
  <si>
    <t>55.0.06.01719</t>
  </si>
  <si>
    <t>55.0.00.01819</t>
  </si>
  <si>
    <t>55.0.00.04019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</si>
  <si>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</si>
  <si>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</si>
  <si>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55.0.00.2019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</si>
  <si>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</si>
  <si>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</si>
  <si>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</si>
  <si>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</si>
  <si>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</si>
  <si>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55.0.00.00911</t>
  </si>
  <si>
    <t>55.0.03.01911</t>
  </si>
  <si>
    <t>55.0.03.01919</t>
  </si>
  <si>
    <t>55.0.04.01919</t>
  </si>
  <si>
    <t>Капитальные вложения в объекты недвижимого имущества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</si>
  <si>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</si>
  <si>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</si>
  <si>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по приобретению объктов недвижимого имущества в государственную (муниципальную) собственность</t>
  </si>
  <si>
    <t>55.0.00.05555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</si>
  <si>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</si>
  <si>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</si>
  <si>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55.0.00.00519</t>
  </si>
  <si>
    <t>Перечисления другим бюджетам бюджетной системы РФ</t>
  </si>
  <si>
    <t>Резервный фонд</t>
  </si>
  <si>
    <t>Иные бюджетные ассигнования</t>
  </si>
  <si>
    <t>55.0.00.00619</t>
  </si>
  <si>
    <t>Резервные средства</t>
  </si>
  <si>
    <t>ВСЕГО РАСХОДОВ</t>
  </si>
  <si>
    <t>Условно утвержденные расходы</t>
  </si>
  <si>
    <t>55.0.00.09999</t>
  </si>
  <si>
    <t>Государственные и муниципальные программы (софинансирование по государственным и муниципальным программам)</t>
  </si>
  <si>
    <t>Расходы Барышевского сельсовета на реализацию мероприятий государственной программы Новосибирской области  "Развитие автомобильных дорог регионального, межмуниципального  и местного значения в НСО " за счет средств областного бюджета</t>
  </si>
  <si>
    <t>61.0.00.70760</t>
  </si>
  <si>
    <t>Закупка товаров, работ и услуг для обеспечения государственных (муниципальных) нужд</t>
  </si>
  <si>
    <t>Иные закупки  товаров, работ и услуг для обеспечения государственных (муниципальных) нужд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</si>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</sst>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000"/>
    <numFmt numFmtId="167" formatCode="000\ 00\ 00"/>
    <numFmt numFmtId="169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2" borderId="1" xfId="2" applyFont="1" applyFill="1" applyBorder="1" applyAlignment="1">
      <alignment horizontal="left" wrapText="1"/>
    </xf>
    <xf numFmtId="49" fontId="4" fillId="2" borderId="1" xfId="2" applyNumberFormat="1" applyFont="1" applyFill="1" applyBorder="1" applyAlignment="1">
      <alignment horizontal="right" wrapText="1"/>
    </xf>
    <xf numFmtId="49" fontId="4" fillId="2" borderId="1" xfId="2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left" wrapText="1"/>
    </xf>
    <xf numFmtId="169" fontId="2" fillId="0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5"/>
  <sheetViews>
    <sheetView showGridLines="0" tabSelected="1" zoomScaleNormal="100" workbookViewId="0">
      <selection activeCell="G2" sqref="G2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4.5703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"/>
      <c r="B1" s="2"/>
      <c r="C1" s="2"/>
      <c r="D1" s="2"/>
      <c r="E1" s="2"/>
      <c r="F1" s="2"/>
      <c r="G1" s="2" t="s">
        <v>68</v>
      </c>
    </row>
    <row r="2" spans="1:7" ht="12.75" customHeight="1" x14ac:dyDescent="0.2">
      <c r="A2" s="2"/>
      <c r="B2" s="2"/>
      <c r="C2" s="2"/>
      <c r="D2" s="2"/>
      <c r="E2" s="2"/>
      <c r="F2" s="2"/>
      <c r="G2" s="2"/>
    </row>
    <row r="3" spans="1:7" ht="12.75" customHeight="1" x14ac:dyDescent="0.25">
      <c r="A3" s="2"/>
      <c r="B3" s="2"/>
      <c r="C3" s="2"/>
      <c r="D3" s="2"/>
      <c r="E3" s="2"/>
      <c r="F3" s="24" t="s">
        <v>8</v>
      </c>
      <c r="G3" s="24"/>
    </row>
    <row r="4" spans="1:7" ht="12.75" customHeight="1" x14ac:dyDescent="0.25">
      <c r="A4" s="8"/>
      <c r="B4" s="8"/>
      <c r="C4" s="8"/>
      <c r="D4" s="8"/>
      <c r="E4" s="8"/>
      <c r="F4" s="24" t="s">
        <v>7</v>
      </c>
      <c r="G4" s="24"/>
    </row>
    <row r="5" spans="1:7" ht="96" customHeight="1" x14ac:dyDescent="0.2">
      <c r="A5" s="25" t="s">
        <v>6</v>
      </c>
      <c r="B5" s="25"/>
      <c r="C5" s="25"/>
      <c r="D5" s="25"/>
      <c r="E5" s="25"/>
      <c r="F5" s="25"/>
      <c r="G5" s="25"/>
    </row>
    <row r="6" spans="1:7" ht="12.75" customHeight="1" x14ac:dyDescent="0.2">
      <c r="A6" s="25"/>
      <c r="B6" s="25"/>
      <c r="C6" s="25"/>
      <c r="D6" s="25"/>
      <c r="E6" s="25"/>
      <c r="F6" s="25"/>
      <c r="G6" s="25"/>
    </row>
    <row r="7" spans="1:7" ht="12.75" customHeight="1" x14ac:dyDescent="0.25">
      <c r="A7" s="7"/>
      <c r="B7" s="7"/>
      <c r="C7" s="7"/>
      <c r="D7" s="7"/>
      <c r="E7" s="7"/>
      <c r="F7" s="26" t="s">
        <v>9</v>
      </c>
      <c r="G7" s="26"/>
    </row>
    <row r="8" spans="1:7" ht="12.75" customHeight="1" x14ac:dyDescent="0.2">
      <c r="A8" s="23" t="s">
        <v>5</v>
      </c>
      <c r="B8" s="23" t="s">
        <v>4</v>
      </c>
      <c r="C8" s="23" t="s">
        <v>3</v>
      </c>
      <c r="D8" s="23" t="s">
        <v>2</v>
      </c>
      <c r="E8" s="23" t="s">
        <v>1</v>
      </c>
      <c r="F8" s="23" t="s">
        <v>0</v>
      </c>
      <c r="G8" s="23"/>
    </row>
    <row r="9" spans="1:7" ht="42.75" customHeight="1" x14ac:dyDescent="0.2">
      <c r="A9" s="23"/>
      <c r="B9" s="23"/>
      <c r="C9" s="23"/>
      <c r="D9" s="23"/>
      <c r="E9" s="23"/>
      <c r="F9" s="9">
        <v>2018</v>
      </c>
      <c r="G9" s="9">
        <v>2019</v>
      </c>
    </row>
    <row r="10" spans="1:7" ht="42.75" customHeight="1" x14ac:dyDescent="0.25">
      <c r="A10" s="27" t="s">
        <v>63</v>
      </c>
      <c r="B10" s="28"/>
      <c r="C10" s="29"/>
      <c r="D10" s="29"/>
      <c r="E10" s="29"/>
      <c r="F10" s="5">
        <f>F11</f>
        <v>1503588</v>
      </c>
      <c r="G10" s="5">
        <f>G11</f>
        <v>1503588</v>
      </c>
    </row>
    <row r="11" spans="1:7" ht="42.75" customHeight="1" x14ac:dyDescent="0.25">
      <c r="A11" s="30" t="s">
        <v>64</v>
      </c>
      <c r="B11" s="10" t="s">
        <v>65</v>
      </c>
      <c r="C11" s="11"/>
      <c r="D11" s="6">
        <v>4</v>
      </c>
      <c r="E11" s="6">
        <v>9</v>
      </c>
      <c r="F11" s="5">
        <f>F12</f>
        <v>1503588</v>
      </c>
      <c r="G11" s="5">
        <f>G12</f>
        <v>1503588</v>
      </c>
    </row>
    <row r="12" spans="1:7" ht="42.75" customHeight="1" x14ac:dyDescent="0.25">
      <c r="A12" s="19" t="s">
        <v>66</v>
      </c>
      <c r="B12" s="12" t="s">
        <v>65</v>
      </c>
      <c r="C12" s="13">
        <v>200</v>
      </c>
      <c r="D12" s="4">
        <v>4</v>
      </c>
      <c r="E12" s="4">
        <v>9</v>
      </c>
      <c r="F12" s="3">
        <f>F13</f>
        <v>1503588</v>
      </c>
      <c r="G12" s="3">
        <f>G13</f>
        <v>1503588</v>
      </c>
    </row>
    <row r="13" spans="1:7" ht="42.75" customHeight="1" x14ac:dyDescent="0.25">
      <c r="A13" s="19" t="s">
        <v>67</v>
      </c>
      <c r="B13" s="12" t="s">
        <v>65</v>
      </c>
      <c r="C13" s="13">
        <v>240</v>
      </c>
      <c r="D13" s="4">
        <v>4</v>
      </c>
      <c r="E13" s="4">
        <v>9</v>
      </c>
      <c r="F13" s="3">
        <v>1503588</v>
      </c>
      <c r="G13" s="9">
        <v>1503588</v>
      </c>
    </row>
    <row r="14" spans="1:7" ht="31.5" x14ac:dyDescent="0.25">
      <c r="A14" s="14" t="s">
        <v>10</v>
      </c>
      <c r="B14" s="12"/>
      <c r="C14" s="13"/>
      <c r="D14" s="4"/>
      <c r="E14" s="4"/>
      <c r="F14" s="5">
        <f>F15+F20+F39+F41</f>
        <v>24990192.43</v>
      </c>
      <c r="G14" s="5">
        <f>G15+G20+G39+G41</f>
        <v>22914295.109999999</v>
      </c>
    </row>
    <row r="15" spans="1:7" ht="31.5" x14ac:dyDescent="0.25">
      <c r="A15" s="15" t="s">
        <v>11</v>
      </c>
      <c r="B15" s="12"/>
      <c r="C15" s="13">
        <v>120</v>
      </c>
      <c r="D15" s="4"/>
      <c r="E15" s="4"/>
      <c r="F15" s="3">
        <f>SUM(F16:F19)</f>
        <v>5268425</v>
      </c>
      <c r="G15" s="3">
        <f>SUM(G16:G19)</f>
        <v>5268425</v>
      </c>
    </row>
    <row r="16" spans="1:7" ht="31.5" x14ac:dyDescent="0.25">
      <c r="A16" s="15" t="s">
        <v>11</v>
      </c>
      <c r="B16" s="12" t="s">
        <v>12</v>
      </c>
      <c r="C16" s="13">
        <v>120</v>
      </c>
      <c r="D16" s="4">
        <v>1</v>
      </c>
      <c r="E16" s="4">
        <v>2</v>
      </c>
      <c r="F16" s="3">
        <v>714284</v>
      </c>
      <c r="G16" s="3">
        <v>714284</v>
      </c>
    </row>
    <row r="17" spans="1:7" ht="31.5" x14ac:dyDescent="0.25">
      <c r="A17" s="15" t="s">
        <v>11</v>
      </c>
      <c r="B17" s="12" t="s">
        <v>13</v>
      </c>
      <c r="C17" s="13">
        <v>120</v>
      </c>
      <c r="D17" s="4">
        <v>1</v>
      </c>
      <c r="E17" s="4">
        <v>3</v>
      </c>
      <c r="F17" s="3">
        <v>607141</v>
      </c>
      <c r="G17" s="3">
        <v>607141</v>
      </c>
    </row>
    <row r="18" spans="1:7" ht="31.5" x14ac:dyDescent="0.25">
      <c r="A18" s="15" t="s">
        <v>11</v>
      </c>
      <c r="B18" s="12" t="s">
        <v>14</v>
      </c>
      <c r="C18" s="13">
        <v>120</v>
      </c>
      <c r="D18" s="4">
        <v>1</v>
      </c>
      <c r="E18" s="4">
        <v>4</v>
      </c>
      <c r="F18" s="3">
        <v>3554100</v>
      </c>
      <c r="G18" s="3">
        <v>3554100</v>
      </c>
    </row>
    <row r="19" spans="1:7" ht="31.5" x14ac:dyDescent="0.25">
      <c r="A19" s="15" t="s">
        <v>11</v>
      </c>
      <c r="B19" s="12" t="s">
        <v>15</v>
      </c>
      <c r="C19" s="13">
        <v>120</v>
      </c>
      <c r="D19" s="4">
        <v>2</v>
      </c>
      <c r="E19" s="4">
        <v>3</v>
      </c>
      <c r="F19" s="3">
        <v>392900</v>
      </c>
      <c r="G19" s="3">
        <v>392900</v>
      </c>
    </row>
    <row r="20" spans="1:7" ht="31.5" x14ac:dyDescent="0.25">
      <c r="A20" s="16" t="s">
        <v>16</v>
      </c>
      <c r="B20" s="12"/>
      <c r="C20" s="13">
        <v>200</v>
      </c>
      <c r="D20" s="4"/>
      <c r="E20" s="4"/>
      <c r="F20" s="3">
        <f>SUM(F21:F38)</f>
        <v>19086767.43</v>
      </c>
      <c r="G20" s="3">
        <f>SUM(G21:G38)</f>
        <v>16990870.109999999</v>
      </c>
    </row>
    <row r="21" spans="1:7" ht="31.5" x14ac:dyDescent="0.25">
      <c r="A21" s="16" t="s">
        <v>17</v>
      </c>
      <c r="B21" s="12" t="s">
        <v>18</v>
      </c>
      <c r="C21" s="13">
        <v>240</v>
      </c>
      <c r="D21" s="4">
        <v>1</v>
      </c>
      <c r="E21" s="4">
        <v>4</v>
      </c>
      <c r="F21" s="3">
        <v>700000</v>
      </c>
      <c r="G21" s="3">
        <v>900000</v>
      </c>
    </row>
    <row r="22" spans="1:7" ht="31.5" x14ac:dyDescent="0.25">
      <c r="A22" s="16" t="s">
        <v>17</v>
      </c>
      <c r="B22" s="12" t="s">
        <v>19</v>
      </c>
      <c r="C22" s="13">
        <v>240</v>
      </c>
      <c r="D22" s="4">
        <v>1</v>
      </c>
      <c r="E22" s="4">
        <v>4</v>
      </c>
      <c r="F22" s="3">
        <v>100</v>
      </c>
      <c r="G22" s="3">
        <v>100</v>
      </c>
    </row>
    <row r="23" spans="1:7" ht="31.5" x14ac:dyDescent="0.25">
      <c r="A23" s="16" t="s">
        <v>17</v>
      </c>
      <c r="B23" s="12" t="s">
        <v>20</v>
      </c>
      <c r="C23" s="13">
        <v>240</v>
      </c>
      <c r="D23" s="4">
        <v>1</v>
      </c>
      <c r="E23" s="4">
        <v>13</v>
      </c>
      <c r="F23" s="3">
        <v>200000</v>
      </c>
      <c r="G23" s="3">
        <v>200000</v>
      </c>
    </row>
    <row r="24" spans="1:7" ht="31.5" x14ac:dyDescent="0.25">
      <c r="A24" s="16" t="s">
        <v>17</v>
      </c>
      <c r="B24" s="12" t="s">
        <v>21</v>
      </c>
      <c r="C24" s="13">
        <v>240</v>
      </c>
      <c r="D24" s="4">
        <v>1</v>
      </c>
      <c r="E24" s="4">
        <v>13</v>
      </c>
      <c r="F24" s="3">
        <v>2800000</v>
      </c>
      <c r="G24" s="3">
        <v>3100000</v>
      </c>
    </row>
    <row r="25" spans="1:7" ht="31.5" x14ac:dyDescent="0.25">
      <c r="A25" s="16" t="s">
        <v>17</v>
      </c>
      <c r="B25" s="12" t="s">
        <v>15</v>
      </c>
      <c r="C25" s="13">
        <v>240</v>
      </c>
      <c r="D25" s="4">
        <v>2</v>
      </c>
      <c r="E25" s="4">
        <v>3</v>
      </c>
      <c r="F25" s="3">
        <v>4300</v>
      </c>
      <c r="G25" s="3">
        <v>4300</v>
      </c>
    </row>
    <row r="26" spans="1:7" ht="31.5" x14ac:dyDescent="0.25">
      <c r="A26" s="16" t="s">
        <v>17</v>
      </c>
      <c r="B26" s="12" t="s">
        <v>22</v>
      </c>
      <c r="C26" s="13">
        <v>240</v>
      </c>
      <c r="D26" s="4">
        <v>3</v>
      </c>
      <c r="E26" s="4">
        <v>9</v>
      </c>
      <c r="F26" s="3">
        <v>498868</v>
      </c>
      <c r="G26" s="3">
        <v>520468</v>
      </c>
    </row>
    <row r="27" spans="1:7" ht="31.5" x14ac:dyDescent="0.25">
      <c r="A27" s="16" t="s">
        <v>17</v>
      </c>
      <c r="B27" s="12" t="s">
        <v>23</v>
      </c>
      <c r="C27" s="13">
        <v>240</v>
      </c>
      <c r="D27" s="4">
        <v>4</v>
      </c>
      <c r="E27" s="4">
        <v>9</v>
      </c>
      <c r="F27" s="3">
        <v>4633499.43</v>
      </c>
      <c r="G27" s="3">
        <v>1316002.1100000001</v>
      </c>
    </row>
    <row r="28" spans="1:7" ht="31.5" x14ac:dyDescent="0.25">
      <c r="A28" s="16" t="s">
        <v>17</v>
      </c>
      <c r="B28" s="12" t="s">
        <v>24</v>
      </c>
      <c r="C28" s="13">
        <v>240</v>
      </c>
      <c r="D28" s="4">
        <v>4</v>
      </c>
      <c r="E28" s="4">
        <v>12</v>
      </c>
      <c r="F28" s="3">
        <v>400000</v>
      </c>
      <c r="G28" s="3">
        <v>400000</v>
      </c>
    </row>
    <row r="29" spans="1:7" ht="31.5" x14ac:dyDescent="0.25">
      <c r="A29" s="16" t="s">
        <v>17</v>
      </c>
      <c r="B29" s="12" t="s">
        <v>25</v>
      </c>
      <c r="C29" s="13">
        <v>240</v>
      </c>
      <c r="D29" s="4">
        <v>5</v>
      </c>
      <c r="E29" s="4">
        <v>1</v>
      </c>
      <c r="F29" s="3">
        <v>200000</v>
      </c>
      <c r="G29" s="3">
        <v>200000</v>
      </c>
    </row>
    <row r="30" spans="1:7" ht="31.5" x14ac:dyDescent="0.25">
      <c r="A30" s="16" t="s">
        <v>17</v>
      </c>
      <c r="B30" s="12" t="s">
        <v>26</v>
      </c>
      <c r="C30" s="13">
        <v>240</v>
      </c>
      <c r="D30" s="4">
        <v>5</v>
      </c>
      <c r="E30" s="4">
        <v>2</v>
      </c>
      <c r="F30" s="3">
        <v>200000</v>
      </c>
      <c r="G30" s="3">
        <v>200000</v>
      </c>
    </row>
    <row r="31" spans="1:7" ht="31.5" x14ac:dyDescent="0.25">
      <c r="A31" s="16" t="s">
        <v>17</v>
      </c>
      <c r="B31" s="12" t="s">
        <v>27</v>
      </c>
      <c r="C31" s="13">
        <v>240</v>
      </c>
      <c r="D31" s="4">
        <v>5</v>
      </c>
      <c r="E31" s="4">
        <v>3</v>
      </c>
      <c r="F31" s="3">
        <v>3700000</v>
      </c>
      <c r="G31" s="3">
        <v>3700000</v>
      </c>
    </row>
    <row r="32" spans="1:7" ht="31.5" x14ac:dyDescent="0.25">
      <c r="A32" s="16" t="s">
        <v>17</v>
      </c>
      <c r="B32" s="12" t="s">
        <v>28</v>
      </c>
      <c r="C32" s="13">
        <v>240</v>
      </c>
      <c r="D32" s="4">
        <v>5</v>
      </c>
      <c r="E32" s="4">
        <v>3</v>
      </c>
      <c r="F32" s="3">
        <v>3400000</v>
      </c>
      <c r="G32" s="3">
        <v>3900000</v>
      </c>
    </row>
    <row r="33" spans="1:7" ht="31.5" x14ac:dyDescent="0.25">
      <c r="A33" s="16" t="s">
        <v>17</v>
      </c>
      <c r="B33" s="12" t="s">
        <v>29</v>
      </c>
      <c r="C33" s="13">
        <v>240</v>
      </c>
      <c r="D33" s="4">
        <v>5</v>
      </c>
      <c r="E33" s="4">
        <v>3</v>
      </c>
      <c r="F33" s="3">
        <v>400000</v>
      </c>
      <c r="G33" s="3">
        <v>400000</v>
      </c>
    </row>
    <row r="34" spans="1:7" ht="31.5" x14ac:dyDescent="0.25">
      <c r="A34" s="16" t="s">
        <v>17</v>
      </c>
      <c r="B34" s="12" t="s">
        <v>30</v>
      </c>
      <c r="C34" s="13">
        <v>240</v>
      </c>
      <c r="D34" s="4">
        <v>5</v>
      </c>
      <c r="E34" s="4">
        <v>3</v>
      </c>
      <c r="F34" s="3">
        <v>100000</v>
      </c>
      <c r="G34" s="3">
        <v>100000</v>
      </c>
    </row>
    <row r="35" spans="1:7" ht="31.5" x14ac:dyDescent="0.25">
      <c r="A35" s="16" t="s">
        <v>17</v>
      </c>
      <c r="B35" s="12" t="s">
        <v>31</v>
      </c>
      <c r="C35" s="13">
        <v>240</v>
      </c>
      <c r="D35" s="4">
        <v>5</v>
      </c>
      <c r="E35" s="4">
        <v>3</v>
      </c>
      <c r="F35" s="3">
        <v>700000</v>
      </c>
      <c r="G35" s="3">
        <v>800000</v>
      </c>
    </row>
    <row r="36" spans="1:7" ht="31.5" x14ac:dyDescent="0.25">
      <c r="A36" s="16" t="s">
        <v>17</v>
      </c>
      <c r="B36" s="12" t="s">
        <v>32</v>
      </c>
      <c r="C36" s="13">
        <v>240</v>
      </c>
      <c r="D36" s="4">
        <v>5</v>
      </c>
      <c r="E36" s="4">
        <v>3</v>
      </c>
      <c r="F36" s="3">
        <v>800000</v>
      </c>
      <c r="G36" s="3">
        <v>900000</v>
      </c>
    </row>
    <row r="37" spans="1:7" ht="31.5" x14ac:dyDescent="0.25">
      <c r="A37" s="16" t="s">
        <v>17</v>
      </c>
      <c r="B37" s="12" t="s">
        <v>33</v>
      </c>
      <c r="C37" s="13">
        <v>240</v>
      </c>
      <c r="D37" s="4">
        <v>7</v>
      </c>
      <c r="E37" s="4">
        <v>7</v>
      </c>
      <c r="F37" s="3">
        <v>50000</v>
      </c>
      <c r="G37" s="3">
        <v>50000</v>
      </c>
    </row>
    <row r="38" spans="1:7" ht="31.5" x14ac:dyDescent="0.25">
      <c r="A38" s="16" t="s">
        <v>17</v>
      </c>
      <c r="B38" s="12" t="s">
        <v>34</v>
      </c>
      <c r="C38" s="13">
        <v>240</v>
      </c>
      <c r="D38" s="4">
        <v>11</v>
      </c>
      <c r="E38" s="4">
        <v>10</v>
      </c>
      <c r="F38" s="3">
        <v>300000</v>
      </c>
      <c r="G38" s="3">
        <v>300000</v>
      </c>
    </row>
    <row r="39" spans="1:7" ht="15.75" x14ac:dyDescent="0.25">
      <c r="A39" s="16" t="s">
        <v>35</v>
      </c>
      <c r="B39" s="12"/>
      <c r="C39" s="13">
        <v>300</v>
      </c>
      <c r="D39" s="4"/>
      <c r="E39" s="4"/>
      <c r="F39" s="3">
        <f>F40</f>
        <v>520000</v>
      </c>
      <c r="G39" s="3">
        <f>G40</f>
        <v>540000</v>
      </c>
    </row>
    <row r="40" spans="1:7" ht="31.5" x14ac:dyDescent="0.25">
      <c r="A40" s="16" t="s">
        <v>36</v>
      </c>
      <c r="B40" s="12" t="s">
        <v>37</v>
      </c>
      <c r="C40" s="13">
        <v>313</v>
      </c>
      <c r="D40" s="4">
        <v>10</v>
      </c>
      <c r="E40" s="4">
        <v>1</v>
      </c>
      <c r="F40" s="3">
        <v>520000</v>
      </c>
      <c r="G40" s="3">
        <v>540000</v>
      </c>
    </row>
    <row r="41" spans="1:7" ht="15.75" x14ac:dyDescent="0.25">
      <c r="A41" s="17" t="s">
        <v>38</v>
      </c>
      <c r="B41" s="12"/>
      <c r="C41" s="13">
        <v>800</v>
      </c>
      <c r="D41" s="4"/>
      <c r="E41" s="4"/>
      <c r="F41" s="3">
        <f>F42+F43</f>
        <v>115000</v>
      </c>
      <c r="G41" s="3">
        <f>G42+G43</f>
        <v>115000</v>
      </c>
    </row>
    <row r="42" spans="1:7" ht="15.75" x14ac:dyDescent="0.25">
      <c r="A42" s="17" t="s">
        <v>39</v>
      </c>
      <c r="B42" s="12" t="s">
        <v>18</v>
      </c>
      <c r="C42" s="13">
        <v>850</v>
      </c>
      <c r="D42" s="4">
        <v>1</v>
      </c>
      <c r="E42" s="4">
        <v>4</v>
      </c>
      <c r="F42" s="3">
        <v>100000</v>
      </c>
      <c r="G42" s="3">
        <v>100000</v>
      </c>
    </row>
    <row r="43" spans="1:7" ht="15.75" x14ac:dyDescent="0.25">
      <c r="A43" s="17" t="s">
        <v>39</v>
      </c>
      <c r="B43" s="12" t="s">
        <v>21</v>
      </c>
      <c r="C43" s="13">
        <v>850</v>
      </c>
      <c r="D43" s="4">
        <v>1</v>
      </c>
      <c r="E43" s="4">
        <v>13</v>
      </c>
      <c r="F43" s="3">
        <v>15000</v>
      </c>
      <c r="G43" s="3">
        <v>15000</v>
      </c>
    </row>
    <row r="44" spans="1:7" ht="31.5" x14ac:dyDescent="0.25">
      <c r="A44" s="18" t="s">
        <v>40</v>
      </c>
      <c r="B44" s="12"/>
      <c r="C44" s="13"/>
      <c r="D44" s="4"/>
      <c r="E44" s="4"/>
      <c r="F44" s="5">
        <f>F45+F48+F51</f>
        <v>14697000</v>
      </c>
      <c r="G44" s="5">
        <f>G45+G48+G51</f>
        <v>15330000</v>
      </c>
    </row>
    <row r="45" spans="1:7" ht="78.75" x14ac:dyDescent="0.25">
      <c r="A45" s="19" t="s">
        <v>41</v>
      </c>
      <c r="B45" s="12"/>
      <c r="C45" s="13">
        <v>100</v>
      </c>
      <c r="D45" s="4"/>
      <c r="E45" s="4"/>
      <c r="F45" s="3">
        <f>F46+F47</f>
        <v>9567000</v>
      </c>
      <c r="G45" s="3">
        <f>G46+G47</f>
        <v>10000000</v>
      </c>
    </row>
    <row r="46" spans="1:7" ht="15.75" x14ac:dyDescent="0.25">
      <c r="A46" s="15" t="s">
        <v>42</v>
      </c>
      <c r="B46" s="12" t="s">
        <v>43</v>
      </c>
      <c r="C46" s="13">
        <v>110</v>
      </c>
      <c r="D46" s="4">
        <v>1</v>
      </c>
      <c r="E46" s="4">
        <v>13</v>
      </c>
      <c r="F46" s="3">
        <v>3867000</v>
      </c>
      <c r="G46" s="3">
        <v>4100000</v>
      </c>
    </row>
    <row r="47" spans="1:7" ht="15.75" x14ac:dyDescent="0.25">
      <c r="A47" s="15" t="s">
        <v>42</v>
      </c>
      <c r="B47" s="12" t="s">
        <v>44</v>
      </c>
      <c r="C47" s="13">
        <v>110</v>
      </c>
      <c r="D47" s="4">
        <v>8</v>
      </c>
      <c r="E47" s="4">
        <v>1</v>
      </c>
      <c r="F47" s="3">
        <f>4800000+900000</f>
        <v>5700000</v>
      </c>
      <c r="G47" s="3">
        <f>5000000+900000</f>
        <v>5900000</v>
      </c>
    </row>
    <row r="48" spans="1:7" ht="31.5" x14ac:dyDescent="0.25">
      <c r="A48" s="16" t="s">
        <v>16</v>
      </c>
      <c r="B48" s="12"/>
      <c r="C48" s="13">
        <v>200</v>
      </c>
      <c r="D48" s="4"/>
      <c r="E48" s="4"/>
      <c r="F48" s="3">
        <f>F49+F50</f>
        <v>5088000</v>
      </c>
      <c r="G48" s="3">
        <f>G49+G50</f>
        <v>5288000</v>
      </c>
    </row>
    <row r="49" spans="1:7" ht="31.5" x14ac:dyDescent="0.25">
      <c r="A49" s="16" t="s">
        <v>17</v>
      </c>
      <c r="B49" s="12" t="s">
        <v>45</v>
      </c>
      <c r="C49" s="13">
        <v>240</v>
      </c>
      <c r="D49" s="4">
        <v>8</v>
      </c>
      <c r="E49" s="4">
        <v>1</v>
      </c>
      <c r="F49" s="3">
        <f>3300000+1488000</f>
        <v>4788000</v>
      </c>
      <c r="G49" s="3">
        <f>3500000+1488000</f>
        <v>4988000</v>
      </c>
    </row>
    <row r="50" spans="1:7" ht="31.5" x14ac:dyDescent="0.25">
      <c r="A50" s="16" t="s">
        <v>17</v>
      </c>
      <c r="B50" s="12" t="s">
        <v>46</v>
      </c>
      <c r="C50" s="13">
        <v>240</v>
      </c>
      <c r="D50" s="4">
        <v>8</v>
      </c>
      <c r="E50" s="4">
        <v>1</v>
      </c>
      <c r="F50" s="3">
        <f>300000</f>
        <v>300000</v>
      </c>
      <c r="G50" s="3">
        <f>300000</f>
        <v>300000</v>
      </c>
    </row>
    <row r="51" spans="1:7" ht="15.75" x14ac:dyDescent="0.25">
      <c r="A51" s="17" t="s">
        <v>38</v>
      </c>
      <c r="B51" s="12"/>
      <c r="C51" s="13">
        <v>800</v>
      </c>
      <c r="D51" s="4"/>
      <c r="E51" s="4"/>
      <c r="F51" s="3">
        <f>F52</f>
        <v>42000</v>
      </c>
      <c r="G51" s="3">
        <f>G52</f>
        <v>42000</v>
      </c>
    </row>
    <row r="52" spans="1:7" ht="15.75" x14ac:dyDescent="0.25">
      <c r="A52" s="17" t="s">
        <v>39</v>
      </c>
      <c r="B52" s="12" t="s">
        <v>45</v>
      </c>
      <c r="C52" s="13">
        <v>850</v>
      </c>
      <c r="D52" s="4">
        <v>8</v>
      </c>
      <c r="E52" s="4">
        <v>1</v>
      </c>
      <c r="F52" s="3">
        <f>30000+12000</f>
        <v>42000</v>
      </c>
      <c r="G52" s="3">
        <f>30000+12000</f>
        <v>42000</v>
      </c>
    </row>
    <row r="53" spans="1:7" ht="47.25" x14ac:dyDescent="0.25">
      <c r="A53" s="18" t="s">
        <v>47</v>
      </c>
      <c r="B53" s="12"/>
      <c r="C53" s="11">
        <v>400</v>
      </c>
      <c r="D53" s="4"/>
      <c r="E53" s="4"/>
      <c r="F53" s="5">
        <f>F54+F55+F56+F57</f>
        <v>3000000</v>
      </c>
      <c r="G53" s="5">
        <f>G54+G55+G56+G57</f>
        <v>5151000</v>
      </c>
    </row>
    <row r="54" spans="1:7" ht="47.25" x14ac:dyDescent="0.25">
      <c r="A54" s="16" t="s">
        <v>48</v>
      </c>
      <c r="B54" s="12" t="s">
        <v>25</v>
      </c>
      <c r="C54" s="13">
        <v>412</v>
      </c>
      <c r="D54" s="4">
        <v>5</v>
      </c>
      <c r="E54" s="4">
        <v>1</v>
      </c>
      <c r="F54" s="3"/>
      <c r="G54" s="3"/>
    </row>
    <row r="55" spans="1:7" ht="47.25" x14ac:dyDescent="0.25">
      <c r="A55" s="16" t="s">
        <v>49</v>
      </c>
      <c r="B55" s="12" t="s">
        <v>25</v>
      </c>
      <c r="C55" s="13">
        <v>414</v>
      </c>
      <c r="D55" s="4">
        <v>5</v>
      </c>
      <c r="E55" s="4">
        <v>1</v>
      </c>
      <c r="F55" s="3">
        <v>1000000</v>
      </c>
      <c r="G55" s="3">
        <v>3151000</v>
      </c>
    </row>
    <row r="56" spans="1:7" ht="47.25" x14ac:dyDescent="0.25">
      <c r="A56" s="16" t="s">
        <v>49</v>
      </c>
      <c r="B56" s="12" t="s">
        <v>26</v>
      </c>
      <c r="C56" s="13">
        <v>414</v>
      </c>
      <c r="D56" s="4">
        <v>5</v>
      </c>
      <c r="E56" s="4">
        <v>2</v>
      </c>
      <c r="F56" s="3">
        <v>2000000</v>
      </c>
      <c r="G56" s="3">
        <v>2000000</v>
      </c>
    </row>
    <row r="57" spans="1:7" ht="47.25" x14ac:dyDescent="0.25">
      <c r="A57" s="16" t="s">
        <v>50</v>
      </c>
      <c r="B57" s="12" t="s">
        <v>51</v>
      </c>
      <c r="C57" s="13">
        <v>412</v>
      </c>
      <c r="D57" s="4">
        <v>5</v>
      </c>
      <c r="E57" s="4">
        <v>1</v>
      </c>
      <c r="F57" s="3"/>
      <c r="G57" s="3"/>
    </row>
    <row r="58" spans="1:7" ht="47.25" x14ac:dyDescent="0.25">
      <c r="A58" s="18" t="s">
        <v>52</v>
      </c>
      <c r="B58" s="10"/>
      <c r="C58" s="11">
        <v>500</v>
      </c>
      <c r="D58" s="6"/>
      <c r="E58" s="6"/>
      <c r="F58" s="5">
        <f>F59</f>
        <v>242007</v>
      </c>
      <c r="G58" s="5">
        <f>G59</f>
        <v>242007</v>
      </c>
    </row>
    <row r="59" spans="1:7" ht="15.75" x14ac:dyDescent="0.25">
      <c r="A59" s="16" t="s">
        <v>53</v>
      </c>
      <c r="B59" s="12" t="s">
        <v>54</v>
      </c>
      <c r="C59" s="13">
        <v>500</v>
      </c>
      <c r="D59" s="4">
        <v>1</v>
      </c>
      <c r="E59" s="4">
        <v>6</v>
      </c>
      <c r="F59" s="3">
        <f>F60</f>
        <v>242007</v>
      </c>
      <c r="G59" s="3">
        <f>G60</f>
        <v>242007</v>
      </c>
    </row>
    <row r="60" spans="1:7" ht="15.75" x14ac:dyDescent="0.25">
      <c r="A60" s="17" t="s">
        <v>55</v>
      </c>
      <c r="B60" s="12" t="s">
        <v>54</v>
      </c>
      <c r="C60" s="13">
        <v>540</v>
      </c>
      <c r="D60" s="4">
        <v>1</v>
      </c>
      <c r="E60" s="4">
        <v>6</v>
      </c>
      <c r="F60" s="3">
        <v>242007</v>
      </c>
      <c r="G60" s="3">
        <v>242007</v>
      </c>
    </row>
    <row r="61" spans="1:7" ht="15.75" x14ac:dyDescent="0.25">
      <c r="A61" s="20" t="s">
        <v>56</v>
      </c>
      <c r="B61" s="10"/>
      <c r="C61" s="11">
        <v>800</v>
      </c>
      <c r="D61" s="6"/>
      <c r="E61" s="6"/>
      <c r="F61" s="5">
        <f>F62</f>
        <v>420000</v>
      </c>
      <c r="G61" s="5">
        <f>G62</f>
        <v>440000</v>
      </c>
    </row>
    <row r="62" spans="1:7" ht="15.75" x14ac:dyDescent="0.25">
      <c r="A62" s="19" t="s">
        <v>57</v>
      </c>
      <c r="B62" s="12" t="s">
        <v>58</v>
      </c>
      <c r="C62" s="13">
        <v>800</v>
      </c>
      <c r="D62" s="4">
        <v>1</v>
      </c>
      <c r="E62" s="4">
        <v>11</v>
      </c>
      <c r="F62" s="3">
        <f>F63</f>
        <v>420000</v>
      </c>
      <c r="G62" s="3">
        <f>G63</f>
        <v>440000</v>
      </c>
    </row>
    <row r="63" spans="1:7" ht="15.75" x14ac:dyDescent="0.25">
      <c r="A63" s="19" t="s">
        <v>59</v>
      </c>
      <c r="B63" s="12" t="s">
        <v>58</v>
      </c>
      <c r="C63" s="13">
        <v>870</v>
      </c>
      <c r="D63" s="4">
        <v>1</v>
      </c>
      <c r="E63" s="4">
        <v>11</v>
      </c>
      <c r="F63" s="3">
        <v>420000</v>
      </c>
      <c r="G63" s="3">
        <v>440000</v>
      </c>
    </row>
    <row r="64" spans="1:7" s="21" customFormat="1" ht="15.75" x14ac:dyDescent="0.25">
      <c r="A64" s="22" t="s">
        <v>61</v>
      </c>
      <c r="B64" s="10" t="s">
        <v>62</v>
      </c>
      <c r="C64" s="11"/>
      <c r="D64" s="6"/>
      <c r="E64" s="6"/>
      <c r="F64" s="5">
        <v>1150072</v>
      </c>
      <c r="G64" s="5">
        <v>2398994</v>
      </c>
    </row>
    <row r="65" spans="1:8" ht="15.75" x14ac:dyDescent="0.25">
      <c r="A65" s="20" t="s">
        <v>60</v>
      </c>
      <c r="B65" s="10"/>
      <c r="C65" s="11"/>
      <c r="D65" s="6"/>
      <c r="E65" s="6"/>
      <c r="F65" s="31">
        <f>F14+F44+F53+F58+F61+F64+F10</f>
        <v>46002859.43</v>
      </c>
      <c r="G65" s="31">
        <f>G14+G44+G53+G58+G61+G64+G10</f>
        <v>47979884.109999999</v>
      </c>
      <c r="H65" s="21"/>
    </row>
  </sheetData>
  <mergeCells count="11">
    <mergeCell ref="E8:E9"/>
    <mergeCell ref="F8:G8"/>
    <mergeCell ref="F3:G3"/>
    <mergeCell ref="F4:G4"/>
    <mergeCell ref="A5:G5"/>
    <mergeCell ref="A6:G6"/>
    <mergeCell ref="F7:G7"/>
    <mergeCell ref="A8:A9"/>
    <mergeCell ref="B8:B9"/>
    <mergeCell ref="C8:C9"/>
    <mergeCell ref="D8:D9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Mogilenko</cp:lastModifiedBy>
  <cp:lastPrinted>2016-10-27T09:00:27Z</cp:lastPrinted>
  <dcterms:created xsi:type="dcterms:W3CDTF">2016-10-26T09:25:54Z</dcterms:created>
  <dcterms:modified xsi:type="dcterms:W3CDTF">2017-04-04T08:50:59Z</dcterms:modified>
</cp:coreProperties>
</file>